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</definedNames>
  <calcPr calcId="124519"/>
</workbook>
</file>

<file path=xl/calcChain.xml><?xml version="1.0" encoding="utf-8"?>
<calcChain xmlns="http://schemas.openxmlformats.org/spreadsheetml/2006/main">
  <c r="M35" i="5"/>
  <c r="M34"/>
  <c r="H36"/>
  <c r="H37" s="1"/>
  <c r="H32"/>
  <c r="M23"/>
  <c r="M17"/>
  <c r="M18"/>
  <c r="M19"/>
  <c r="M20"/>
  <c r="M21"/>
  <c r="M22"/>
  <c r="M24"/>
  <c r="M25"/>
  <c r="M26"/>
  <c r="M27"/>
  <c r="M28"/>
  <c r="M29"/>
  <c r="M30"/>
  <c r="M31"/>
  <c r="M16"/>
  <c r="J32"/>
  <c r="K32"/>
  <c r="L32"/>
  <c r="I32"/>
  <c r="L36" l="1"/>
  <c r="I36"/>
  <c r="J36"/>
  <c r="K36"/>
  <c r="M32" l="1"/>
  <c r="L37"/>
  <c r="M36"/>
  <c r="I37" l="1"/>
  <c r="K37"/>
  <c r="K43" s="1"/>
  <c r="J37"/>
  <c r="J43" s="1"/>
  <c r="M37" l="1"/>
</calcChain>
</file>

<file path=xl/sharedStrings.xml><?xml version="1.0" encoding="utf-8"?>
<sst xmlns="http://schemas.openxmlformats.org/spreadsheetml/2006/main" count="93" uniqueCount="45">
  <si>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</si>
  <si>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</si>
  <si>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</si>
  <si>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</si>
  <si>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</si>
  <si>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</si>
  <si>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</si>
  <si>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</si>
  <si>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</si>
  <si>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</si>
  <si>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Итого по задаче 1</t>
  </si>
  <si>
    <t>Итого по задаче 2</t>
  </si>
  <si>
    <t>Управление образования администрации г.Назарово</t>
  </si>
  <si>
    <t>ВСЕГО по подпрограмме</t>
  </si>
  <si>
    <t>№ п/п</t>
  </si>
  <si>
    <t>1.1.</t>
  </si>
  <si>
    <t>1.2.</t>
  </si>
  <si>
    <t>2.1.</t>
  </si>
  <si>
    <t>078</t>
  </si>
  <si>
    <t>0709</t>
  </si>
  <si>
    <t xml:space="preserve">муниципальной программы и
</t>
  </si>
  <si>
    <t>Цель:  создание условий для эффективного управления отраслью</t>
  </si>
  <si>
    <t>Задача 1: Организация деятельности аппарата управления образования и учреждений, обеспечивающих деятельность образовательных учреждений, направленной на эффективное управление отраслью</t>
  </si>
  <si>
    <t>Задача 2: Обеспечение соблюдения требований законодательства Российской Федерации в сфере образования учреждениями, осуществляющими образовательную деятельность на территории города Назарово</t>
  </si>
  <si>
    <t>Руководство и управление в сфере установленных функций</t>
  </si>
  <si>
    <t>Обеспечение деятельности (оказание услуг) подведомственных учреждений</t>
  </si>
  <si>
    <t>прочие мероприятия в области образования "</t>
  </si>
  <si>
    <t>Приложение № 1</t>
  </si>
  <si>
    <t xml:space="preserve">к подпрограмме 4 "Обеспечение реализации </t>
  </si>
  <si>
    <t>к постановлению администрации г.Назарово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</si>
  <si>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</si>
  <si>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1.3.</t>
  </si>
  <si>
    <t>0141021</t>
  </si>
  <si>
    <t>0707</t>
  </si>
  <si>
    <t>0144701</t>
  </si>
  <si>
    <t>1.4.</t>
  </si>
  <si>
    <t>Частичное финансирование (возмещение) расходов на повышение минимальных размеров окладов, ставок заработной платы работников бюджетной сферы края, которым предоставляется региональная выплата, с 01 октября 2014 года на 10%</t>
  </si>
  <si>
    <t>0141022</t>
  </si>
  <si>
    <t>Приложение № 6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</si>
  <si>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почетного звания</t>
  </si>
  <si>
    <t>1.5.</t>
  </si>
  <si>
    <t>0141031</t>
  </si>
  <si>
    <t>от      02.10.2015     1710 -п</t>
  </si>
  <si>
    <t>0140000310</t>
  </si>
  <si>
    <t>0140000810</t>
  </si>
</sst>
</file>

<file path=xl/styles.xml><?xml version="1.0" encoding="utf-8"?>
<styleSheet xmlns="http://schemas.openxmlformats.org/spreadsheetml/2006/main">
  <numFmts count="1">
    <numFmt numFmtId="164" formatCode="0.0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Border="1"/>
    <xf numFmtId="4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/>
    <xf numFmtId="0" fontId="6" fillId="0" borderId="0" xfId="0" applyFont="1"/>
    <xf numFmtId="164" fontId="1" fillId="0" borderId="10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4" fillId="0" borderId="2" xfId="0" applyNumberFormat="1" applyFont="1" applyBorder="1"/>
    <xf numFmtId="164" fontId="5" fillId="4" borderId="1" xfId="0" applyNumberFormat="1" applyFont="1" applyFill="1" applyBorder="1"/>
    <xf numFmtId="49" fontId="1" fillId="5" borderId="9" xfId="0" applyNumberFormat="1" applyFont="1" applyFill="1" applyBorder="1" applyAlignment="1">
      <alignment horizontal="center" vertical="center"/>
    </xf>
    <xf numFmtId="49" fontId="1" fillId="5" borderId="10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164" fontId="1" fillId="5" borderId="10" xfId="0" applyNumberFormat="1" applyFont="1" applyFill="1" applyBorder="1" applyAlignment="1">
      <alignment horizontal="center" vertical="center"/>
    </xf>
    <xf numFmtId="164" fontId="1" fillId="5" borderId="11" xfId="0" applyNumberFormat="1" applyFont="1" applyFill="1" applyBorder="1" applyAlignment="1">
      <alignment horizontal="center" vertical="center"/>
    </xf>
    <xf numFmtId="0" fontId="0" fillId="5" borderId="0" xfId="0" applyFill="1"/>
    <xf numFmtId="49" fontId="1" fillId="5" borderId="14" xfId="0" applyNumberFormat="1" applyFont="1" applyFill="1" applyBorder="1" applyAlignment="1">
      <alignment horizontal="center" vertical="center"/>
    </xf>
    <xf numFmtId="49" fontId="1" fillId="5" borderId="15" xfId="0" applyNumberFormat="1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164" fontId="1" fillId="5" borderId="15" xfId="0" applyNumberFormat="1" applyFont="1" applyFill="1" applyBorder="1" applyAlignment="1">
      <alignment horizontal="center" vertical="center"/>
    </xf>
    <xf numFmtId="164" fontId="1" fillId="5" borderId="16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49" fontId="1" fillId="5" borderId="12" xfId="0" applyNumberFormat="1" applyFont="1" applyFill="1" applyBorder="1" applyAlignment="1">
      <alignment horizontal="center" vertical="center"/>
    </xf>
    <xf numFmtId="164" fontId="1" fillId="5" borderId="13" xfId="0" applyNumberFormat="1" applyFont="1" applyFill="1" applyBorder="1" applyAlignment="1">
      <alignment horizontal="center" vertical="center"/>
    </xf>
    <xf numFmtId="0" fontId="8" fillId="0" borderId="0" xfId="0" applyFont="1"/>
    <xf numFmtId="0" fontId="1" fillId="5" borderId="5" xfId="0" applyFont="1" applyFill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0" fontId="0" fillId="5" borderId="21" xfId="0" applyFill="1" applyBorder="1" applyAlignment="1">
      <alignment horizontal="center" vertical="center"/>
    </xf>
    <xf numFmtId="0" fontId="7" fillId="5" borderId="22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wrapText="1"/>
    </xf>
    <xf numFmtId="0" fontId="6" fillId="3" borderId="8" xfId="0" applyFont="1" applyFill="1" applyBorder="1" applyAlignment="1">
      <alignment horizontal="left" wrapText="1"/>
    </xf>
    <xf numFmtId="0" fontId="6" fillId="3" borderId="4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5" fillId="4" borderId="1" xfId="0" applyFont="1" applyFill="1" applyBorder="1" applyAlignment="1">
      <alignment horizontal="right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left" vertical="center" wrapText="1"/>
    </xf>
    <xf numFmtId="0" fontId="7" fillId="5" borderId="19" xfId="0" applyFont="1" applyFill="1" applyBorder="1" applyAlignment="1">
      <alignment horizontal="left" vertical="center" wrapText="1"/>
    </xf>
    <xf numFmtId="0" fontId="7" fillId="5" borderId="20" xfId="0" applyFont="1" applyFill="1" applyBorder="1" applyAlignment="1">
      <alignment horizontal="left" vertical="center" wrapText="1"/>
    </xf>
    <xf numFmtId="0" fontId="0" fillId="5" borderId="9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5" borderId="26" xfId="0" applyNumberFormat="1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164" fontId="1" fillId="5" borderId="26" xfId="0" applyNumberFormat="1" applyFont="1" applyFill="1" applyBorder="1" applyAlignment="1">
      <alignment horizontal="center" vertical="center"/>
    </xf>
    <xf numFmtId="164" fontId="1" fillId="5" borderId="27" xfId="0" applyNumberFormat="1" applyFont="1" applyFill="1" applyBorder="1" applyAlignment="1">
      <alignment horizontal="center" vertical="center"/>
    </xf>
    <xf numFmtId="49" fontId="1" fillId="5" borderId="21" xfId="0" applyNumberFormat="1" applyFont="1" applyFill="1" applyBorder="1" applyAlignment="1">
      <alignment horizontal="center" vertical="center"/>
    </xf>
    <xf numFmtId="49" fontId="1" fillId="5" borderId="28" xfId="0" applyNumberFormat="1" applyFont="1" applyFill="1" applyBorder="1" applyAlignment="1">
      <alignment horizontal="center" vertical="center"/>
    </xf>
    <xf numFmtId="0" fontId="1" fillId="5" borderId="28" xfId="0" applyFont="1" applyFill="1" applyBorder="1" applyAlignment="1">
      <alignment horizontal="center" vertical="center"/>
    </xf>
    <xf numFmtId="164" fontId="1" fillId="0" borderId="28" xfId="0" applyNumberFormat="1" applyFont="1" applyBorder="1" applyAlignment="1">
      <alignment horizontal="center" vertical="center"/>
    </xf>
    <xf numFmtId="164" fontId="1" fillId="5" borderId="28" xfId="0" applyNumberFormat="1" applyFont="1" applyFill="1" applyBorder="1" applyAlignment="1">
      <alignment horizontal="center" vertical="center"/>
    </xf>
    <xf numFmtId="164" fontId="1" fillId="5" borderId="22" xfId="0" applyNumberFormat="1" applyFont="1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7" fillId="5" borderId="2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tabSelected="1" zoomScale="80" zoomScaleNormal="80" workbookViewId="0">
      <pane xSplit="3" ySplit="13" topLeftCell="D14" activePane="bottomRight" state="frozen"/>
      <selection pane="topRight" activeCell="D1" sqref="D1"/>
      <selection pane="bottomLeft" activeCell="A7" sqref="A7"/>
      <selection pane="bottomRight" activeCell="A31" sqref="A31:B31"/>
    </sheetView>
  </sheetViews>
  <sheetFormatPr defaultRowHeight="15" outlineLevelRow="1"/>
  <cols>
    <col min="1" max="1" width="5.7109375" customWidth="1"/>
    <col min="2" max="2" width="23.85546875" style="1" customWidth="1"/>
    <col min="3" max="3" width="15.42578125" style="1" customWidth="1"/>
    <col min="4" max="4" width="6.42578125" style="1" customWidth="1"/>
    <col min="5" max="5" width="6.140625" style="1" customWidth="1"/>
    <col min="6" max="6" width="12.28515625" style="1" customWidth="1"/>
    <col min="7" max="7" width="6.85546875" style="1" customWidth="1"/>
    <col min="8" max="8" width="13.140625" style="1" customWidth="1"/>
    <col min="9" max="9" width="12.42578125" style="1" customWidth="1"/>
    <col min="10" max="10" width="13.42578125" style="1" customWidth="1"/>
    <col min="11" max="12" width="13.140625" style="1" customWidth="1"/>
    <col min="13" max="13" width="14.140625" style="1" customWidth="1"/>
    <col min="14" max="14" width="20.7109375" style="1" customWidth="1"/>
  </cols>
  <sheetData>
    <row r="1" spans="1:14" ht="15.75" hidden="1" outlineLevel="1">
      <c r="K1" s="20" t="s">
        <v>38</v>
      </c>
      <c r="L1" s="20"/>
    </row>
    <row r="2" spans="1:14" ht="15.75" hidden="1" outlineLevel="1">
      <c r="K2" s="20" t="s">
        <v>29</v>
      </c>
      <c r="L2" s="20"/>
    </row>
    <row r="3" spans="1:14" ht="15.75" hidden="1" outlineLevel="1">
      <c r="K3" s="42" t="s">
        <v>42</v>
      </c>
      <c r="L3" s="42"/>
    </row>
    <row r="4" spans="1:14" ht="18.75" collapsed="1">
      <c r="J4" s="82" t="s">
        <v>27</v>
      </c>
      <c r="K4" s="82"/>
      <c r="L4" s="82"/>
      <c r="M4" s="82"/>
      <c r="N4" s="82"/>
    </row>
    <row r="5" spans="1:14" ht="18.75" customHeight="1">
      <c r="J5" s="84" t="s">
        <v>28</v>
      </c>
      <c r="K5" s="84"/>
      <c r="L5" s="84"/>
      <c r="M5" s="84"/>
      <c r="N5" s="84"/>
    </row>
    <row r="6" spans="1:14" ht="21.75" customHeight="1">
      <c r="C6" s="10"/>
      <c r="J6" s="85" t="s">
        <v>20</v>
      </c>
      <c r="K6" s="85"/>
      <c r="L6" s="85"/>
      <c r="M6" s="85"/>
      <c r="N6" s="85"/>
    </row>
    <row r="7" spans="1:14" ht="18.75">
      <c r="J7" s="82" t="s">
        <v>26</v>
      </c>
      <c r="K7" s="82"/>
      <c r="L7" s="82"/>
      <c r="M7" s="82"/>
      <c r="N7" s="82"/>
    </row>
    <row r="8" spans="1:14" ht="18.75">
      <c r="J8" s="7"/>
      <c r="K8" s="7"/>
      <c r="L8" s="7"/>
      <c r="M8" s="8"/>
      <c r="N8" s="7"/>
    </row>
    <row r="9" spans="1:14" ht="20.25" customHeight="1">
      <c r="A9" s="81" t="s">
        <v>8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</row>
    <row r="11" spans="1:14" ht="36.75" customHeight="1">
      <c r="A11" s="78" t="s">
        <v>14</v>
      </c>
      <c r="B11" s="78" t="s">
        <v>0</v>
      </c>
      <c r="C11" s="78" t="s">
        <v>2</v>
      </c>
      <c r="D11" s="78" t="s">
        <v>1</v>
      </c>
      <c r="E11" s="78"/>
      <c r="F11" s="78"/>
      <c r="G11" s="78"/>
      <c r="H11" s="86" t="s">
        <v>6</v>
      </c>
      <c r="I11" s="87"/>
      <c r="J11" s="87"/>
      <c r="K11" s="87"/>
      <c r="L11" s="87"/>
      <c r="M11" s="88"/>
      <c r="N11" s="83" t="s">
        <v>9</v>
      </c>
    </row>
    <row r="12" spans="1:14" ht="39.75" customHeight="1">
      <c r="A12" s="78"/>
      <c r="B12" s="78"/>
      <c r="C12" s="78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3">
        <v>2017</v>
      </c>
      <c r="L12" s="3">
        <v>2018</v>
      </c>
      <c r="M12" s="4" t="s">
        <v>7</v>
      </c>
      <c r="N12" s="83"/>
    </row>
    <row r="13" spans="1:14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  <c r="N13" s="2">
        <v>13</v>
      </c>
    </row>
    <row r="14" spans="1:14" ht="19.5" customHeight="1">
      <c r="A14" s="79" t="s">
        <v>21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80"/>
    </row>
    <row r="15" spans="1:14" ht="32.25" customHeight="1" thickBot="1">
      <c r="A15" s="47" t="s">
        <v>22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9"/>
    </row>
    <row r="16" spans="1:14" s="31" customFormat="1" ht="21" customHeight="1">
      <c r="A16" s="55" t="s">
        <v>15</v>
      </c>
      <c r="B16" s="52" t="s">
        <v>24</v>
      </c>
      <c r="C16" s="75" t="s">
        <v>12</v>
      </c>
      <c r="D16" s="26" t="s">
        <v>18</v>
      </c>
      <c r="E16" s="27" t="s">
        <v>19</v>
      </c>
      <c r="F16" s="27" t="s">
        <v>43</v>
      </c>
      <c r="G16" s="28">
        <v>121</v>
      </c>
      <c r="H16" s="21">
        <v>3113.79</v>
      </c>
      <c r="I16" s="29">
        <v>3300.18</v>
      </c>
      <c r="J16" s="29">
        <v>2992.5479999999998</v>
      </c>
      <c r="K16" s="29">
        <v>2992.5479999999998</v>
      </c>
      <c r="L16" s="29">
        <v>2992.5479999999998</v>
      </c>
      <c r="M16" s="30">
        <f>SUM(H16:L16)</f>
        <v>15391.613999999998</v>
      </c>
      <c r="N16" s="59"/>
    </row>
    <row r="17" spans="1:14" ht="22.5" customHeight="1">
      <c r="A17" s="56"/>
      <c r="B17" s="53"/>
      <c r="C17" s="76"/>
      <c r="D17" s="16" t="s">
        <v>18</v>
      </c>
      <c r="E17" s="6" t="s">
        <v>19</v>
      </c>
      <c r="F17" s="37" t="s">
        <v>43</v>
      </c>
      <c r="G17" s="3">
        <v>122</v>
      </c>
      <c r="H17" s="22">
        <v>10.38</v>
      </c>
      <c r="I17" s="22">
        <v>19.84</v>
      </c>
      <c r="J17" s="39">
        <v>25.321999999999999</v>
      </c>
      <c r="K17" s="39">
        <v>25.321999999999999</v>
      </c>
      <c r="L17" s="39">
        <v>25.321999999999999</v>
      </c>
      <c r="M17" s="41">
        <f t="shared" ref="M17:M31" si="0">SUM(H17:L17)</f>
        <v>106.18600000000001</v>
      </c>
      <c r="N17" s="60"/>
    </row>
    <row r="18" spans="1:14" ht="22.5" customHeight="1">
      <c r="A18" s="56"/>
      <c r="B18" s="53"/>
      <c r="C18" s="76"/>
      <c r="D18" s="16" t="s">
        <v>18</v>
      </c>
      <c r="E18" s="6" t="s">
        <v>19</v>
      </c>
      <c r="F18" s="37" t="s">
        <v>43</v>
      </c>
      <c r="G18" s="3">
        <v>129</v>
      </c>
      <c r="H18" s="22">
        <v>0</v>
      </c>
      <c r="I18" s="22">
        <v>0</v>
      </c>
      <c r="J18" s="39">
        <v>903.74900000000002</v>
      </c>
      <c r="K18" s="39">
        <v>903.74900000000002</v>
      </c>
      <c r="L18" s="39">
        <v>903.74900000000002</v>
      </c>
      <c r="M18" s="41">
        <f t="shared" si="0"/>
        <v>2711.2470000000003</v>
      </c>
      <c r="N18" s="60"/>
    </row>
    <row r="19" spans="1:14" ht="22.5" customHeight="1">
      <c r="A19" s="56"/>
      <c r="B19" s="53"/>
      <c r="C19" s="76"/>
      <c r="D19" s="16" t="s">
        <v>18</v>
      </c>
      <c r="E19" s="6" t="s">
        <v>19</v>
      </c>
      <c r="F19" s="37" t="s">
        <v>43</v>
      </c>
      <c r="G19" s="3">
        <v>244</v>
      </c>
      <c r="H19" s="22">
        <v>840.39</v>
      </c>
      <c r="I19" s="22">
        <v>1094.53424</v>
      </c>
      <c r="J19" s="39">
        <v>1064.18</v>
      </c>
      <c r="K19" s="39">
        <v>1064.18</v>
      </c>
      <c r="L19" s="39">
        <v>1064.18</v>
      </c>
      <c r="M19" s="41">
        <f t="shared" si="0"/>
        <v>5127.4642400000002</v>
      </c>
      <c r="N19" s="60"/>
    </row>
    <row r="20" spans="1:14" ht="22.5" customHeight="1" thickBot="1">
      <c r="A20" s="57"/>
      <c r="B20" s="54"/>
      <c r="C20" s="76"/>
      <c r="D20" s="89" t="s">
        <v>18</v>
      </c>
      <c r="E20" s="90" t="s">
        <v>19</v>
      </c>
      <c r="F20" s="91" t="s">
        <v>43</v>
      </c>
      <c r="G20" s="92">
        <v>852</v>
      </c>
      <c r="H20" s="93">
        <v>1.18</v>
      </c>
      <c r="I20" s="93">
        <v>2.4232800000000001</v>
      </c>
      <c r="J20" s="94">
        <v>1.93</v>
      </c>
      <c r="K20" s="94">
        <v>1.93</v>
      </c>
      <c r="L20" s="94">
        <v>1.93</v>
      </c>
      <c r="M20" s="95">
        <f t="shared" si="0"/>
        <v>9.393279999999999</v>
      </c>
      <c r="N20" s="60"/>
    </row>
    <row r="21" spans="1:14" ht="24.75" customHeight="1">
      <c r="A21" s="55" t="s">
        <v>16</v>
      </c>
      <c r="B21" s="62" t="s">
        <v>25</v>
      </c>
      <c r="C21" s="76"/>
      <c r="D21" s="13" t="s">
        <v>18</v>
      </c>
      <c r="E21" s="14" t="s">
        <v>19</v>
      </c>
      <c r="F21" s="14" t="s">
        <v>44</v>
      </c>
      <c r="G21" s="15">
        <v>111</v>
      </c>
      <c r="H21" s="21">
        <v>13832.08</v>
      </c>
      <c r="I21" s="21">
        <v>14274.31</v>
      </c>
      <c r="J21" s="29">
        <v>10913.918</v>
      </c>
      <c r="K21" s="29">
        <v>10913.918</v>
      </c>
      <c r="L21" s="29">
        <v>10913.918</v>
      </c>
      <c r="M21" s="30">
        <f t="shared" si="0"/>
        <v>60848.143999999993</v>
      </c>
      <c r="N21" s="60"/>
    </row>
    <row r="22" spans="1:14" ht="24.75" customHeight="1">
      <c r="A22" s="56"/>
      <c r="B22" s="63"/>
      <c r="C22" s="76"/>
      <c r="D22" s="16" t="s">
        <v>18</v>
      </c>
      <c r="E22" s="6" t="s">
        <v>19</v>
      </c>
      <c r="F22" s="6" t="s">
        <v>44</v>
      </c>
      <c r="G22" s="3">
        <v>112</v>
      </c>
      <c r="H22" s="22">
        <v>5.52</v>
      </c>
      <c r="I22" s="22">
        <v>24.52</v>
      </c>
      <c r="J22" s="39">
        <v>17.602</v>
      </c>
      <c r="K22" s="39">
        <v>17.602</v>
      </c>
      <c r="L22" s="39">
        <v>17.602</v>
      </c>
      <c r="M22" s="41">
        <f t="shared" si="0"/>
        <v>82.846000000000004</v>
      </c>
      <c r="N22" s="60"/>
    </row>
    <row r="23" spans="1:14" ht="24.75" customHeight="1">
      <c r="A23" s="56"/>
      <c r="B23" s="63"/>
      <c r="C23" s="76"/>
      <c r="D23" s="16" t="s">
        <v>18</v>
      </c>
      <c r="E23" s="6" t="s">
        <v>19</v>
      </c>
      <c r="F23" s="6" t="s">
        <v>44</v>
      </c>
      <c r="G23" s="3">
        <v>119</v>
      </c>
      <c r="H23" s="22">
        <v>0</v>
      </c>
      <c r="I23" s="22">
        <v>0</v>
      </c>
      <c r="J23" s="39">
        <v>3296.0030000000002</v>
      </c>
      <c r="K23" s="39">
        <v>3296.0030000000002</v>
      </c>
      <c r="L23" s="39">
        <v>3296.0030000000002</v>
      </c>
      <c r="M23" s="41">
        <f t="shared" si="0"/>
        <v>9888.009</v>
      </c>
      <c r="N23" s="60"/>
    </row>
    <row r="24" spans="1:14" ht="24.75" customHeight="1">
      <c r="A24" s="56"/>
      <c r="B24" s="63"/>
      <c r="C24" s="76"/>
      <c r="D24" s="16" t="s">
        <v>18</v>
      </c>
      <c r="E24" s="6" t="s">
        <v>19</v>
      </c>
      <c r="F24" s="6" t="s">
        <v>44</v>
      </c>
      <c r="G24" s="3">
        <v>244</v>
      </c>
      <c r="H24" s="22">
        <v>781.06</v>
      </c>
      <c r="I24" s="22">
        <v>1057.31501</v>
      </c>
      <c r="J24" s="39">
        <v>875.55399999999997</v>
      </c>
      <c r="K24" s="39">
        <v>875.55399999999997</v>
      </c>
      <c r="L24" s="39">
        <v>875.55399999999997</v>
      </c>
      <c r="M24" s="41">
        <f t="shared" si="0"/>
        <v>4465.03701</v>
      </c>
      <c r="N24" s="60"/>
    </row>
    <row r="25" spans="1:14" ht="24.75" customHeight="1">
      <c r="A25" s="56"/>
      <c r="B25" s="63"/>
      <c r="C25" s="76"/>
      <c r="D25" s="16" t="s">
        <v>18</v>
      </c>
      <c r="E25" s="6" t="s">
        <v>19</v>
      </c>
      <c r="F25" s="6" t="s">
        <v>44</v>
      </c>
      <c r="G25" s="3">
        <v>611</v>
      </c>
      <c r="H25" s="22">
        <v>3052.25</v>
      </c>
      <c r="I25" s="22">
        <v>3093.43</v>
      </c>
      <c r="J25" s="39">
        <v>3493.971</v>
      </c>
      <c r="K25" s="39">
        <v>3493.971</v>
      </c>
      <c r="L25" s="39">
        <v>3493.971</v>
      </c>
      <c r="M25" s="41">
        <f t="shared" si="0"/>
        <v>16627.593000000001</v>
      </c>
      <c r="N25" s="60"/>
    </row>
    <row r="26" spans="1:14" ht="24.75" customHeight="1" thickBot="1">
      <c r="A26" s="57"/>
      <c r="B26" s="64"/>
      <c r="C26" s="76"/>
      <c r="D26" s="89" t="s">
        <v>18</v>
      </c>
      <c r="E26" s="90" t="s">
        <v>19</v>
      </c>
      <c r="F26" s="90" t="s">
        <v>44</v>
      </c>
      <c r="G26" s="92">
        <v>852</v>
      </c>
      <c r="H26" s="93">
        <v>1.65</v>
      </c>
      <c r="I26" s="93">
        <v>1.073</v>
      </c>
      <c r="J26" s="94">
        <v>2.8319999999999999</v>
      </c>
      <c r="K26" s="94">
        <v>2.8319999999999999</v>
      </c>
      <c r="L26" s="94">
        <v>2.8319999999999999</v>
      </c>
      <c r="M26" s="95">
        <f t="shared" si="0"/>
        <v>11.219000000000001</v>
      </c>
      <c r="N26" s="60"/>
    </row>
    <row r="27" spans="1:14" s="31" customFormat="1" ht="22.5" customHeight="1">
      <c r="A27" s="72" t="s">
        <v>31</v>
      </c>
      <c r="B27" s="69" t="s">
        <v>30</v>
      </c>
      <c r="C27" s="76"/>
      <c r="D27" s="26" t="s">
        <v>18</v>
      </c>
      <c r="E27" s="27" t="s">
        <v>19</v>
      </c>
      <c r="F27" s="27" t="s">
        <v>32</v>
      </c>
      <c r="G27" s="28">
        <v>121</v>
      </c>
      <c r="H27" s="21">
        <v>165.46</v>
      </c>
      <c r="I27" s="29">
        <v>207.71188000000001</v>
      </c>
      <c r="J27" s="29">
        <v>0</v>
      </c>
      <c r="K27" s="29">
        <v>0</v>
      </c>
      <c r="L27" s="29">
        <v>0</v>
      </c>
      <c r="M27" s="30">
        <f t="shared" si="0"/>
        <v>373.17187999999999</v>
      </c>
      <c r="N27" s="60"/>
    </row>
    <row r="28" spans="1:14" s="31" customFormat="1" ht="22.5" customHeight="1">
      <c r="A28" s="73"/>
      <c r="B28" s="70"/>
      <c r="C28" s="76"/>
      <c r="D28" s="40" t="s">
        <v>18</v>
      </c>
      <c r="E28" s="37" t="s">
        <v>19</v>
      </c>
      <c r="F28" s="37" t="s">
        <v>32</v>
      </c>
      <c r="G28" s="38">
        <v>111</v>
      </c>
      <c r="H28" s="22">
        <v>11.69</v>
      </c>
      <c r="I28" s="39">
        <v>38.567360000000001</v>
      </c>
      <c r="J28" s="39">
        <v>0</v>
      </c>
      <c r="K28" s="39">
        <v>0</v>
      </c>
      <c r="L28" s="39">
        <v>0</v>
      </c>
      <c r="M28" s="41">
        <f t="shared" si="0"/>
        <v>50.257359999999998</v>
      </c>
      <c r="N28" s="60"/>
    </row>
    <row r="29" spans="1:14" s="31" customFormat="1" ht="22.5" customHeight="1" thickBot="1">
      <c r="A29" s="74"/>
      <c r="B29" s="71"/>
      <c r="C29" s="76"/>
      <c r="D29" s="32" t="s">
        <v>18</v>
      </c>
      <c r="E29" s="33" t="s">
        <v>19</v>
      </c>
      <c r="F29" s="33" t="s">
        <v>32</v>
      </c>
      <c r="G29" s="34">
        <v>611</v>
      </c>
      <c r="H29" s="23">
        <v>92.49</v>
      </c>
      <c r="I29" s="35">
        <v>69.364220000000003</v>
      </c>
      <c r="J29" s="35">
        <v>0</v>
      </c>
      <c r="K29" s="35">
        <v>0</v>
      </c>
      <c r="L29" s="35">
        <v>0</v>
      </c>
      <c r="M29" s="36">
        <f t="shared" si="0"/>
        <v>161.85422</v>
      </c>
      <c r="N29" s="60"/>
    </row>
    <row r="30" spans="1:14" s="31" customFormat="1" ht="85.5" customHeight="1" thickBot="1">
      <c r="A30" s="102" t="s">
        <v>35</v>
      </c>
      <c r="B30" s="103" t="s">
        <v>36</v>
      </c>
      <c r="C30" s="76"/>
      <c r="D30" s="96" t="s">
        <v>18</v>
      </c>
      <c r="E30" s="97" t="s">
        <v>19</v>
      </c>
      <c r="F30" s="97" t="s">
        <v>37</v>
      </c>
      <c r="G30" s="98">
        <v>611</v>
      </c>
      <c r="H30" s="99">
        <v>2.64</v>
      </c>
      <c r="I30" s="100">
        <v>0</v>
      </c>
      <c r="J30" s="100">
        <v>0</v>
      </c>
      <c r="K30" s="100">
        <v>0</v>
      </c>
      <c r="L30" s="100">
        <v>0</v>
      </c>
      <c r="M30" s="101">
        <f t="shared" si="0"/>
        <v>2.64</v>
      </c>
      <c r="N30" s="60"/>
    </row>
    <row r="31" spans="1:14" s="31" customFormat="1" ht="85.5" customHeight="1" thickBot="1">
      <c r="A31" s="45" t="s">
        <v>40</v>
      </c>
      <c r="B31" s="46" t="s">
        <v>39</v>
      </c>
      <c r="C31" s="77"/>
      <c r="D31" s="96" t="s">
        <v>18</v>
      </c>
      <c r="E31" s="97" t="s">
        <v>19</v>
      </c>
      <c r="F31" s="97" t="s">
        <v>41</v>
      </c>
      <c r="G31" s="98">
        <v>611</v>
      </c>
      <c r="H31" s="99">
        <v>0</v>
      </c>
      <c r="I31" s="100">
        <v>17.056999999999999</v>
      </c>
      <c r="J31" s="100">
        <v>0</v>
      </c>
      <c r="K31" s="100">
        <v>0</v>
      </c>
      <c r="L31" s="100">
        <v>0</v>
      </c>
      <c r="M31" s="101">
        <f t="shared" si="0"/>
        <v>17.056999999999999</v>
      </c>
      <c r="N31" s="60"/>
    </row>
    <row r="32" spans="1:14">
      <c r="A32" s="58" t="s">
        <v>10</v>
      </c>
      <c r="B32" s="58"/>
      <c r="C32" s="58"/>
      <c r="D32" s="12"/>
      <c r="E32" s="19"/>
      <c r="F32" s="19"/>
      <c r="G32" s="19"/>
      <c r="H32" s="24">
        <f>SUM(H16:H31)</f>
        <v>21910.58</v>
      </c>
      <c r="I32" s="24">
        <f>SUM(I16:I31)</f>
        <v>23200.325989999998</v>
      </c>
      <c r="J32" s="24">
        <f t="shared" ref="J32:M32" si="1">SUM(J16:J31)</f>
        <v>23587.609</v>
      </c>
      <c r="K32" s="24">
        <f t="shared" si="1"/>
        <v>23587.609</v>
      </c>
      <c r="L32" s="24">
        <f t="shared" si="1"/>
        <v>23587.609</v>
      </c>
      <c r="M32" s="24">
        <f t="shared" si="1"/>
        <v>115873.73299</v>
      </c>
      <c r="N32" s="61"/>
    </row>
    <row r="33" spans="1:14" ht="35.25" customHeight="1" thickBot="1">
      <c r="A33" s="47" t="s">
        <v>23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9"/>
    </row>
    <row r="34" spans="1:14" ht="30" customHeight="1">
      <c r="A34" s="55" t="s">
        <v>17</v>
      </c>
      <c r="B34" s="65" t="s">
        <v>24</v>
      </c>
      <c r="C34" s="67" t="s">
        <v>12</v>
      </c>
      <c r="D34" s="14" t="s">
        <v>18</v>
      </c>
      <c r="E34" s="14" t="s">
        <v>33</v>
      </c>
      <c r="F34" s="14" t="s">
        <v>34</v>
      </c>
      <c r="G34" s="15">
        <v>244</v>
      </c>
      <c r="H34" s="21">
        <v>19.96</v>
      </c>
      <c r="I34" s="21">
        <v>23.76</v>
      </c>
      <c r="J34" s="21">
        <v>0</v>
      </c>
      <c r="K34" s="21">
        <v>0</v>
      </c>
      <c r="L34" s="21">
        <v>0</v>
      </c>
      <c r="M34" s="30">
        <f>SUM(H34:L34)</f>
        <v>43.72</v>
      </c>
      <c r="N34" s="43"/>
    </row>
    <row r="35" spans="1:14" ht="31.5" customHeight="1" thickBot="1">
      <c r="A35" s="57"/>
      <c r="B35" s="66"/>
      <c r="C35" s="68"/>
      <c r="D35" s="17" t="s">
        <v>18</v>
      </c>
      <c r="E35" s="17" t="s">
        <v>33</v>
      </c>
      <c r="F35" s="17" t="s">
        <v>34</v>
      </c>
      <c r="G35" s="18">
        <v>350</v>
      </c>
      <c r="H35" s="23">
        <v>39.799999999999997</v>
      </c>
      <c r="I35" s="23">
        <v>33.6</v>
      </c>
      <c r="J35" s="23">
        <v>0</v>
      </c>
      <c r="K35" s="23">
        <v>0</v>
      </c>
      <c r="L35" s="23">
        <v>0</v>
      </c>
      <c r="M35" s="36">
        <f>SUM(H35:L35)</f>
        <v>73.400000000000006</v>
      </c>
      <c r="N35" s="44"/>
    </row>
    <row r="36" spans="1:14">
      <c r="A36" s="50" t="s">
        <v>11</v>
      </c>
      <c r="B36" s="50"/>
      <c r="C36" s="50"/>
      <c r="D36" s="19"/>
      <c r="E36" s="19"/>
      <c r="F36" s="19"/>
      <c r="G36" s="19"/>
      <c r="H36" s="24">
        <f>SUM(H34:H35)</f>
        <v>59.76</v>
      </c>
      <c r="I36" s="24">
        <f>SUM(I34:I35)</f>
        <v>57.36</v>
      </c>
      <c r="J36" s="24">
        <f t="shared" ref="J36:M36" si="2">SUM(J34:J35)</f>
        <v>0</v>
      </c>
      <c r="K36" s="24">
        <f t="shared" si="2"/>
        <v>0</v>
      </c>
      <c r="L36" s="24">
        <f t="shared" ref="L36" si="3">SUM(L34:L35)</f>
        <v>0</v>
      </c>
      <c r="M36" s="24">
        <f t="shared" si="2"/>
        <v>117.12</v>
      </c>
      <c r="N36" s="9"/>
    </row>
    <row r="37" spans="1:14">
      <c r="A37" s="51" t="s">
        <v>13</v>
      </c>
      <c r="B37" s="51"/>
      <c r="C37" s="51"/>
      <c r="D37" s="5"/>
      <c r="E37" s="5"/>
      <c r="F37" s="5"/>
      <c r="G37" s="5"/>
      <c r="H37" s="25">
        <f>H36+H32</f>
        <v>21970.34</v>
      </c>
      <c r="I37" s="25">
        <f>I36+I32</f>
        <v>23257.685989999998</v>
      </c>
      <c r="J37" s="25">
        <f>J36+J32</f>
        <v>23587.609</v>
      </c>
      <c r="K37" s="25">
        <f>K36+K32</f>
        <v>23587.609</v>
      </c>
      <c r="L37" s="25">
        <f>L36+L32</f>
        <v>23587.609</v>
      </c>
      <c r="M37" s="25">
        <f>M36+M32</f>
        <v>115990.85299</v>
      </c>
      <c r="N37" s="5"/>
    </row>
    <row r="43" spans="1:14" hidden="1" outlineLevel="1">
      <c r="J43" s="11">
        <f>J37-J44</f>
        <v>1562.8189999999995</v>
      </c>
      <c r="K43" s="11">
        <f>K37-K44</f>
        <v>1962.8189999999995</v>
      </c>
      <c r="L43" s="11"/>
    </row>
    <row r="44" spans="1:14" hidden="1" outlineLevel="1">
      <c r="J44" s="1">
        <v>22024.79</v>
      </c>
      <c r="K44" s="1">
        <v>21624.79</v>
      </c>
    </row>
    <row r="45" spans="1:14" collapsed="1"/>
  </sheetData>
  <mergeCells count="28">
    <mergeCell ref="A11:A12"/>
    <mergeCell ref="A14:N14"/>
    <mergeCell ref="A15:N15"/>
    <mergeCell ref="A9:N9"/>
    <mergeCell ref="J4:N4"/>
    <mergeCell ref="N11:N12"/>
    <mergeCell ref="B11:B12"/>
    <mergeCell ref="C11:C12"/>
    <mergeCell ref="D11:G11"/>
    <mergeCell ref="J5:N5"/>
    <mergeCell ref="J6:N6"/>
    <mergeCell ref="J7:N7"/>
    <mergeCell ref="H11:M11"/>
    <mergeCell ref="A33:N33"/>
    <mergeCell ref="A36:C36"/>
    <mergeCell ref="A37:C37"/>
    <mergeCell ref="B16:B20"/>
    <mergeCell ref="A16:A20"/>
    <mergeCell ref="A32:C32"/>
    <mergeCell ref="N16:N32"/>
    <mergeCell ref="B21:B26"/>
    <mergeCell ref="A21:A26"/>
    <mergeCell ref="A34:A35"/>
    <mergeCell ref="B34:B35"/>
    <mergeCell ref="C34:C35"/>
    <mergeCell ref="B27:B29"/>
    <mergeCell ref="A27:A29"/>
    <mergeCell ref="C16:C31"/>
  </mergeCells>
  <pageMargins left="0.51181102362204722" right="0" top="0.35433070866141736" bottom="0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2015-11-12T13:27:38Z</dcterms:modified>
</cp:coreProperties>
</file>